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/>
  <xr:revisionPtr revIDLastSave="99" documentId="11_7CCFB384C33D3087DED136C180A96551B1663EE9" xr6:coauthVersionLast="47" xr6:coauthVersionMax="47" xr10:uidLastSave="{36B880DE-4A27-4469-9CAC-C7EB1EB61CFE}"/>
  <bookViews>
    <workbookView xWindow="-120" yWindow="-120" windowWidth="38640" windowHeight="21120" xr2:uid="{00000000-000D-0000-FFFF-FFFF00000000}"/>
  </bookViews>
  <sheets>
    <sheet name="UB KEIS" sheetId="1" r:id="rId1"/>
  </sheets>
  <definedNames>
    <definedName name="_xlnm.Print_Area" localSheetId="0">'UB KEIS'!$A$1:$H$34</definedName>
  </definedName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8" i="1" l="1"/>
  <c r="G28" i="1" s="1"/>
  <c r="H28" i="1" s="1"/>
  <c r="E17" i="1"/>
  <c r="E15" i="1"/>
  <c r="E14" i="1"/>
  <c r="E9" i="1"/>
  <c r="G17" i="1" l="1"/>
  <c r="H17" i="1" s="1"/>
  <c r="G15" i="1"/>
  <c r="H15" i="1" s="1"/>
  <c r="G14" i="1"/>
  <c r="H14" i="1" s="1"/>
  <c r="G9" i="1"/>
  <c r="H9" i="1" s="1"/>
  <c r="E18" i="1"/>
  <c r="E31" i="1"/>
  <c r="E32" i="1" s="1"/>
  <c r="E26" i="1"/>
  <c r="E24" i="1"/>
  <c r="G24" i="1" s="1"/>
  <c r="H24" i="1" s="1"/>
  <c r="E22" i="1"/>
  <c r="E12" i="1"/>
  <c r="E6" i="1"/>
  <c r="G6" i="1" s="1"/>
  <c r="E11" i="1"/>
  <c r="E8" i="1"/>
  <c r="E29" i="1" l="1"/>
  <c r="G8" i="1"/>
  <c r="H8" i="1" s="1"/>
  <c r="G18" i="1"/>
  <c r="H18" i="1" s="1"/>
  <c r="G31" i="1"/>
  <c r="G32" i="1" s="1"/>
  <c r="H32" i="1" s="1"/>
  <c r="G26" i="1"/>
  <c r="H26" i="1" s="1"/>
  <c r="G22" i="1"/>
  <c r="G29" i="1" s="1"/>
  <c r="G12" i="1"/>
  <c r="H6" i="1"/>
  <c r="G11" i="1"/>
  <c r="H11" i="1" s="1"/>
  <c r="H22" i="1" l="1"/>
  <c r="H31" i="1"/>
  <c r="H12" i="1"/>
  <c r="E5" i="1"/>
  <c r="E19" i="1" s="1"/>
  <c r="G5" i="1" l="1"/>
  <c r="G19" i="1" s="1"/>
  <c r="H5" i="1" l="1"/>
  <c r="H19" i="1" l="1"/>
  <c r="H29" i="1"/>
</calcChain>
</file>

<file path=xl/sharedStrings.xml><?xml version="1.0" encoding="utf-8"?>
<sst xmlns="http://schemas.openxmlformats.org/spreadsheetml/2006/main" count="78" uniqueCount="59">
  <si>
    <t>PODROBNÝ POLOŽKOVÝ ROZPOČET: veřejná zakázka „KOMPLEXNÍ AGENDOVÝ A EKONOMICKÝ INFORMAČNÍ SYSTÉM MĚSTA UHERSKÝ BROD"</t>
  </si>
  <si>
    <t>Část</t>
  </si>
  <si>
    <t>Název položky</t>
  </si>
  <si>
    <t>Počet ks</t>
  </si>
  <si>
    <t>Cena v Kč bez DPH za 1 ks</t>
  </si>
  <si>
    <t>Celková cena v Kč bez DPH</t>
  </si>
  <si>
    <t>DPH (%)</t>
  </si>
  <si>
    <t>Výše DPH v Kč</t>
  </si>
  <si>
    <t>Celková cena v Kč vč. DPH</t>
  </si>
  <si>
    <t>DODÁVKA A IMPLEMENTACE NOVÉHO INFORMAČNÍHO SYSTÉMU</t>
  </si>
  <si>
    <t>A</t>
  </si>
  <si>
    <r>
      <rPr>
        <b/>
        <sz val="10"/>
        <color rgb="FF000000"/>
        <rFont val="Arial"/>
        <family val="2"/>
        <charset val="238"/>
      </rPr>
      <t>Ekonomický informační systém a interní registry</t>
    </r>
    <r>
      <rPr>
        <b/>
        <vertAlign val="superscript"/>
        <sz val="10"/>
        <color rgb="FF000000"/>
        <rFont val="Arial"/>
        <family val="2"/>
        <charset val="238"/>
      </rPr>
      <t>2</t>
    </r>
  </si>
  <si>
    <t>A1</t>
  </si>
  <si>
    <t>Implementace vč. licencí a migrace dat</t>
  </si>
  <si>
    <t>A2</t>
  </si>
  <si>
    <t>Testovací provoz, dokumentace, akceptace</t>
  </si>
  <si>
    <t>B</t>
  </si>
  <si>
    <r>
      <t>Elektronická spisová služba</t>
    </r>
    <r>
      <rPr>
        <b/>
        <vertAlign val="superscript"/>
        <sz val="10"/>
        <rFont val="Arial"/>
        <family val="2"/>
        <charset val="238"/>
      </rPr>
      <t>2</t>
    </r>
  </si>
  <si>
    <t>B1</t>
  </si>
  <si>
    <t>B2</t>
  </si>
  <si>
    <t>C</t>
  </si>
  <si>
    <r>
      <rPr>
        <b/>
        <sz val="10"/>
        <color rgb="FF000000"/>
        <rFont val="Arial"/>
        <family val="2"/>
        <charset val="238"/>
      </rPr>
      <t xml:space="preserve">Elektronické jednání orgánů města </t>
    </r>
    <r>
      <rPr>
        <b/>
        <vertAlign val="superscript"/>
        <sz val="10"/>
        <color rgb="FF000000"/>
        <rFont val="Arial"/>
        <family val="2"/>
        <charset val="238"/>
      </rPr>
      <t>2</t>
    </r>
  </si>
  <si>
    <t>C1</t>
  </si>
  <si>
    <t>Elektronické jednání orgánů města - implementace vč. licencí</t>
  </si>
  <si>
    <t>C2</t>
  </si>
  <si>
    <t>Elektronické jednání orgánů města - testovací provoz, dokumentace, akceptace</t>
  </si>
  <si>
    <t>D</t>
  </si>
  <si>
    <t>Integrace agendových systémů</t>
  </si>
  <si>
    <t>D1</t>
  </si>
  <si>
    <t>Implementace vč. licencí</t>
  </si>
  <si>
    <t>D2</t>
  </si>
  <si>
    <t>E</t>
  </si>
  <si>
    <r>
      <t>Portál občana</t>
    </r>
    <r>
      <rPr>
        <b/>
        <vertAlign val="superscript"/>
        <sz val="10"/>
        <rFont val="Arial"/>
        <family val="2"/>
        <charset val="238"/>
      </rPr>
      <t>2</t>
    </r>
  </si>
  <si>
    <t>E1</t>
  </si>
  <si>
    <t>E2</t>
  </si>
  <si>
    <t>-</t>
  </si>
  <si>
    <t>CELKOVÁ NABÍDKOVÁ CENA V KČ BEZ DPH ZA DODÁVKU A IMPLEMENTACI NOVÉHO INFORMAČNÍHO SYSTÉMU</t>
  </si>
  <si>
    <t>POSKYTOVÁNÍ SERVISNÍCH SLUŽEB</t>
  </si>
  <si>
    <t>F</t>
  </si>
  <si>
    <t>Ekonomický informační systém a interní registry</t>
  </si>
  <si>
    <t>F1</t>
  </si>
  <si>
    <t>Provozní podpora a servis na 12 měsíců</t>
  </si>
  <si>
    <t>G</t>
  </si>
  <si>
    <t>Elektronická spisová služba</t>
  </si>
  <si>
    <t>G1</t>
  </si>
  <si>
    <t>H</t>
  </si>
  <si>
    <t>Elektronické jednání orgánů města</t>
  </si>
  <si>
    <t>H1</t>
  </si>
  <si>
    <t>I</t>
  </si>
  <si>
    <t>Portál občana</t>
  </si>
  <si>
    <t>I1</t>
  </si>
  <si>
    <t xml:space="preserve">CELKOVÁ NABÍDKOVÁ CENA V KČ BEZ DPH ZA POSKYTOVÁNÍ SERVISNÍCH SLUŽEB A SLUŽEB PODPORY </t>
  </si>
  <si>
    <t>POSKYTOVÁNÍ SLUŽEB ROZVOJE</t>
  </si>
  <si>
    <t>R</t>
  </si>
  <si>
    <t>Rozvoj dodaného řešení (1 člověkoden)</t>
  </si>
  <si>
    <t>CELKOVÁ NABÍDKOVÁ CENA V KČ BEZ DPH ZA POSKYTOVÁNÍ SLUŽEB ROZVOJE</t>
  </si>
  <si>
    <r>
      <rPr>
        <i/>
        <vertAlign val="superscript"/>
        <sz val="10"/>
        <color theme="1"/>
        <rFont val="Arial"/>
        <family val="2"/>
        <charset val="238"/>
      </rPr>
      <t>1</t>
    </r>
    <r>
      <rPr>
        <i/>
        <sz val="10"/>
        <color theme="1"/>
        <rFont val="Arial"/>
        <family val="2"/>
        <charset val="238"/>
      </rPr>
      <t xml:space="preserve"> Dodavatel je oprávněn měnit / doplňovat pouze žlutě označené položky nebo pole.</t>
    </r>
  </si>
  <si>
    <r>
      <rPr>
        <i/>
        <vertAlign val="superscript"/>
        <sz val="10"/>
        <color theme="1"/>
        <rFont val="Arial"/>
        <family val="2"/>
        <charset val="238"/>
      </rPr>
      <t>2</t>
    </r>
    <r>
      <rPr>
        <i/>
        <sz val="10"/>
        <color theme="1"/>
        <rFont val="Arial"/>
        <family val="2"/>
        <charset val="238"/>
      </rPr>
      <t xml:space="preserve"> Instalační a implementační práce jsou součástí ceny dodávky.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</si>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</sst>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\ &quot;Kč&quot;"/>
    <numFmt numFmtId="165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7" fillId="4" borderId="1" xfId="0" applyFont="1" applyFill="1" applyBorder="1" applyAlignment="1">
      <alignment horizontal="center" vertical="center" wrapText="1"/>
    </xf>
    <xf numFmtId="43" fontId="2" fillId="0" borderId="0" xfId="2" applyFont="1"/>
    <xf numFmtId="0" fontId="3" fillId="5" borderId="1" xfId="0" applyFont="1" applyFill="1" applyBorder="1" applyAlignment="1">
      <alignment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9" fontId="2" fillId="5" borderId="1" xfId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2" fillId="0" borderId="0" xfId="0" applyNumberFormat="1" applyFont="1"/>
    <xf numFmtId="0" fontId="2" fillId="0" borderId="1" xfId="0" applyFont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3" fillId="8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0" fontId="4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5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2" fillId="3" borderId="1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Čárka" xfId="2" builtinId="3"/>
    <cellStyle name="Normální" xfId="0" builtinId="0"/>
    <cellStyle name="Procenta" xfId="1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="130" zoomScaleNormal="130" zoomScalePageLayoutView="130" workbookViewId="0">
      <selection activeCell="F32" sqref="F32"/>
    </sheetView>
  </sheetViews>
  <sheetFormatPr defaultColWidth="9.140625" defaultRowHeight="12.75" x14ac:dyDescent="0.2"/>
  <cols>
    <col min="1" max="1" width="5" style="4" bestFit="1" customWidth="1"/>
    <col min="2" max="2" width="54.28515625" style="4" customWidth="1"/>
    <col min="3" max="3" width="6.7109375" style="4" customWidth="1"/>
    <col min="4" max="4" width="15.42578125" style="4" customWidth="1"/>
    <col min="5" max="5" width="17.42578125" style="4" customWidth="1"/>
    <col min="6" max="6" width="7.140625" style="4" customWidth="1"/>
    <col min="7" max="7" width="13.7109375" style="4" customWidth="1"/>
    <col min="8" max="8" width="26" style="4" customWidth="1"/>
    <col min="9" max="9" width="9.140625" style="4"/>
    <col min="10" max="10" width="11.5703125" style="4" bestFit="1" customWidth="1"/>
    <col min="11" max="16384" width="9.140625" style="4"/>
  </cols>
  <sheetData>
    <row r="1" spans="1:8" ht="30" customHeight="1" x14ac:dyDescent="0.2">
      <c r="A1" s="27" t="s">
        <v>0</v>
      </c>
      <c r="B1" s="27"/>
      <c r="C1" s="27"/>
      <c r="D1" s="27"/>
      <c r="E1" s="27"/>
      <c r="F1" s="27"/>
      <c r="G1" s="27"/>
      <c r="H1" s="27"/>
    </row>
    <row r="2" spans="1:8" ht="26.25" customHeight="1" x14ac:dyDescent="0.2">
      <c r="A2" s="16" t="s">
        <v>1</v>
      </c>
      <c r="B2" s="16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</row>
    <row r="3" spans="1:8" ht="16.5" customHeight="1" x14ac:dyDescent="0.2">
      <c r="A3" s="28" t="s">
        <v>9</v>
      </c>
      <c r="B3" s="29"/>
      <c r="C3" s="29"/>
      <c r="D3" s="29"/>
      <c r="E3" s="29"/>
      <c r="F3" s="29"/>
      <c r="G3" s="29"/>
      <c r="H3" s="30"/>
    </row>
    <row r="4" spans="1:8" ht="14.25" x14ac:dyDescent="0.2">
      <c r="A4" s="12" t="s">
        <v>10</v>
      </c>
      <c r="B4" s="20" t="s">
        <v>11</v>
      </c>
      <c r="C4" s="14"/>
      <c r="D4" s="15"/>
      <c r="E4" s="15"/>
      <c r="F4" s="15"/>
      <c r="G4" s="15"/>
      <c r="H4" s="15"/>
    </row>
    <row r="5" spans="1:8" customFormat="1" ht="15" x14ac:dyDescent="0.25">
      <c r="A5" s="6" t="s">
        <v>12</v>
      </c>
      <c r="B5" s="2" t="s">
        <v>13</v>
      </c>
      <c r="C5" s="3">
        <v>1</v>
      </c>
      <c r="D5" s="31">
        <v>0</v>
      </c>
      <c r="E5" s="21">
        <f t="shared" ref="E5" si="0">C5*D5</f>
        <v>0</v>
      </c>
      <c r="F5" s="32">
        <v>0</v>
      </c>
      <c r="G5" s="21">
        <f>E5*F5</f>
        <v>0</v>
      </c>
      <c r="H5" s="21">
        <f t="shared" ref="H5" si="1">E5+G5</f>
        <v>0</v>
      </c>
    </row>
    <row r="6" spans="1:8" customFormat="1" ht="15" x14ac:dyDescent="0.25">
      <c r="A6" s="6" t="s">
        <v>14</v>
      </c>
      <c r="B6" s="2" t="s">
        <v>15</v>
      </c>
      <c r="C6" s="3">
        <v>1</v>
      </c>
      <c r="D6" s="31">
        <v>0</v>
      </c>
      <c r="E6" s="21">
        <f t="shared" ref="E6" si="2">C6*D6</f>
        <v>0</v>
      </c>
      <c r="F6" s="32">
        <v>0</v>
      </c>
      <c r="G6" s="21">
        <f t="shared" ref="G6" si="3">E6*F6</f>
        <v>0</v>
      </c>
      <c r="H6" s="21">
        <f t="shared" ref="H6" si="4">E6+G6</f>
        <v>0</v>
      </c>
    </row>
    <row r="7" spans="1:8" ht="14.25" x14ac:dyDescent="0.2">
      <c r="A7" s="12" t="s">
        <v>16</v>
      </c>
      <c r="B7" s="13" t="s">
        <v>17</v>
      </c>
      <c r="C7" s="14"/>
      <c r="D7" s="22"/>
      <c r="E7" s="22"/>
      <c r="F7" s="25"/>
      <c r="G7" s="22"/>
      <c r="H7" s="15"/>
    </row>
    <row r="8" spans="1:8" customFormat="1" ht="15" x14ac:dyDescent="0.25">
      <c r="A8" s="6" t="s">
        <v>18</v>
      </c>
      <c r="B8" s="2" t="s">
        <v>13</v>
      </c>
      <c r="C8" s="3">
        <v>1</v>
      </c>
      <c r="D8" s="31">
        <v>0</v>
      </c>
      <c r="E8" s="21">
        <f t="shared" ref="E8" si="5">C8*D8</f>
        <v>0</v>
      </c>
      <c r="F8" s="32">
        <v>0</v>
      </c>
      <c r="G8" s="21">
        <f t="shared" ref="G8" si="6">E8*F8</f>
        <v>0</v>
      </c>
      <c r="H8" s="21">
        <f t="shared" ref="H8" si="7">E8+G8</f>
        <v>0</v>
      </c>
    </row>
    <row r="9" spans="1:8" customFormat="1" ht="15" x14ac:dyDescent="0.25">
      <c r="A9" s="6" t="s">
        <v>19</v>
      </c>
      <c r="B9" s="2" t="s">
        <v>15</v>
      </c>
      <c r="C9" s="3">
        <v>1</v>
      </c>
      <c r="D9" s="31">
        <v>0</v>
      </c>
      <c r="E9" s="21">
        <f t="shared" ref="E9" si="8">C9*D9</f>
        <v>0</v>
      </c>
      <c r="F9" s="32">
        <v>0</v>
      </c>
      <c r="G9" s="21">
        <f t="shared" ref="G9" si="9">E9*F9</f>
        <v>0</v>
      </c>
      <c r="H9" s="21">
        <f t="shared" ref="H9" si="10">E9+G9</f>
        <v>0</v>
      </c>
    </row>
    <row r="10" spans="1:8" ht="14.25" x14ac:dyDescent="0.2">
      <c r="A10" s="12" t="s">
        <v>20</v>
      </c>
      <c r="B10" s="20" t="s">
        <v>21</v>
      </c>
      <c r="C10" s="14"/>
      <c r="D10" s="22"/>
      <c r="E10" s="22"/>
      <c r="F10" s="25"/>
      <c r="G10" s="22"/>
      <c r="H10" s="15"/>
    </row>
    <row r="11" spans="1:8" customFormat="1" ht="15" x14ac:dyDescent="0.25">
      <c r="A11" s="6" t="s">
        <v>22</v>
      </c>
      <c r="B11" s="2" t="s">
        <v>23</v>
      </c>
      <c r="C11" s="3">
        <v>1</v>
      </c>
      <c r="D11" s="31">
        <v>0</v>
      </c>
      <c r="E11" s="21">
        <f t="shared" ref="E11:E12" si="11">C11*D11</f>
        <v>0</v>
      </c>
      <c r="F11" s="32">
        <v>0</v>
      </c>
      <c r="G11" s="21">
        <f t="shared" ref="G11:G12" si="12">E11*F11</f>
        <v>0</v>
      </c>
      <c r="H11" s="21">
        <f t="shared" ref="H11:H12" si="13">E11+G11</f>
        <v>0</v>
      </c>
    </row>
    <row r="12" spans="1:8" customFormat="1" ht="25.5" x14ac:dyDescent="0.25">
      <c r="A12" s="6" t="s">
        <v>24</v>
      </c>
      <c r="B12" s="19" t="s">
        <v>25</v>
      </c>
      <c r="C12" s="3">
        <v>1</v>
      </c>
      <c r="D12" s="31">
        <v>0</v>
      </c>
      <c r="E12" s="21">
        <f t="shared" si="11"/>
        <v>0</v>
      </c>
      <c r="F12" s="32">
        <v>0</v>
      </c>
      <c r="G12" s="21">
        <f t="shared" si="12"/>
        <v>0</v>
      </c>
      <c r="H12" s="21">
        <f t="shared" si="13"/>
        <v>0</v>
      </c>
    </row>
    <row r="13" spans="1:8" customFormat="1" ht="15" x14ac:dyDescent="0.25">
      <c r="A13" s="12" t="s">
        <v>26</v>
      </c>
      <c r="B13" s="13" t="s">
        <v>27</v>
      </c>
      <c r="C13" s="14"/>
      <c r="D13" s="22"/>
      <c r="E13" s="22"/>
      <c r="F13" s="25"/>
      <c r="G13" s="22"/>
      <c r="H13" s="15"/>
    </row>
    <row r="14" spans="1:8" customFormat="1" ht="15" x14ac:dyDescent="0.25">
      <c r="A14" s="6" t="s">
        <v>28</v>
      </c>
      <c r="B14" s="2" t="s">
        <v>29</v>
      </c>
      <c r="C14" s="3">
        <v>1</v>
      </c>
      <c r="D14" s="31">
        <v>0</v>
      </c>
      <c r="E14" s="21">
        <f t="shared" ref="E14" si="14">C14*D14</f>
        <v>0</v>
      </c>
      <c r="F14" s="32">
        <v>0</v>
      </c>
      <c r="G14" s="21">
        <f t="shared" ref="G14" si="15">E14*F14</f>
        <v>0</v>
      </c>
      <c r="H14" s="21">
        <f t="shared" ref="H14" si="16">E14+G14</f>
        <v>0</v>
      </c>
    </row>
    <row r="15" spans="1:8" customFormat="1" ht="15" x14ac:dyDescent="0.25">
      <c r="A15" s="6" t="s">
        <v>30</v>
      </c>
      <c r="B15" s="2" t="s">
        <v>15</v>
      </c>
      <c r="C15" s="3">
        <v>1</v>
      </c>
      <c r="D15" s="31">
        <v>0</v>
      </c>
      <c r="E15" s="21">
        <f t="shared" ref="E15" si="17">C15*D15</f>
        <v>0</v>
      </c>
      <c r="F15" s="32">
        <v>0</v>
      </c>
      <c r="G15" s="21">
        <f t="shared" ref="G15" si="18">E15*F15</f>
        <v>0</v>
      </c>
      <c r="H15" s="21">
        <f t="shared" ref="H15" si="19">E15+G15</f>
        <v>0</v>
      </c>
    </row>
    <row r="16" spans="1:8" customFormat="1" ht="15" x14ac:dyDescent="0.25">
      <c r="A16" s="12" t="s">
        <v>31</v>
      </c>
      <c r="B16" s="13" t="s">
        <v>32</v>
      </c>
      <c r="C16" s="14"/>
      <c r="D16" s="22"/>
      <c r="E16" s="22"/>
      <c r="F16" s="25"/>
      <c r="G16" s="22"/>
      <c r="H16" s="15"/>
    </row>
    <row r="17" spans="1:10" x14ac:dyDescent="0.2">
      <c r="A17" s="6" t="s">
        <v>33</v>
      </c>
      <c r="B17" s="2" t="s">
        <v>29</v>
      </c>
      <c r="C17" s="3">
        <v>1</v>
      </c>
      <c r="D17" s="31">
        <v>0</v>
      </c>
      <c r="E17" s="21">
        <f t="shared" ref="E17" si="20">C17*D17</f>
        <v>0</v>
      </c>
      <c r="F17" s="32">
        <v>0</v>
      </c>
      <c r="G17" s="21">
        <f t="shared" ref="G17" si="21">E17*F17</f>
        <v>0</v>
      </c>
      <c r="H17" s="21">
        <f t="shared" ref="H17" si="22">E17+G17</f>
        <v>0</v>
      </c>
    </row>
    <row r="18" spans="1:10" customFormat="1" ht="15" x14ac:dyDescent="0.25">
      <c r="A18" s="6" t="s">
        <v>34</v>
      </c>
      <c r="B18" s="2" t="s">
        <v>15</v>
      </c>
      <c r="C18" s="3">
        <v>1</v>
      </c>
      <c r="D18" s="31">
        <v>0</v>
      </c>
      <c r="E18" s="1">
        <f t="shared" ref="E18" si="23">C18*D18</f>
        <v>0</v>
      </c>
      <c r="F18" s="32">
        <v>0</v>
      </c>
      <c r="G18" s="21">
        <f t="shared" ref="G18" si="24">E18*F18</f>
        <v>0</v>
      </c>
      <c r="H18" s="21">
        <f t="shared" ref="H18" si="25">E18+G18</f>
        <v>0</v>
      </c>
    </row>
    <row r="19" spans="1:10" ht="25.5" x14ac:dyDescent="0.2">
      <c r="A19" s="6" t="s">
        <v>35</v>
      </c>
      <c r="B19" s="8" t="s">
        <v>36</v>
      </c>
      <c r="C19" s="9" t="s">
        <v>35</v>
      </c>
      <c r="D19" s="10" t="s">
        <v>35</v>
      </c>
      <c r="E19" s="23">
        <f>SUM(E5:E18)</f>
        <v>0</v>
      </c>
      <c r="F19" s="11" t="s">
        <v>35</v>
      </c>
      <c r="G19" s="24">
        <f>SUM(G5:G18)</f>
        <v>0</v>
      </c>
      <c r="H19" s="24">
        <f>E19+G19</f>
        <v>0</v>
      </c>
      <c r="J19" s="18"/>
    </row>
    <row r="20" spans="1:10" ht="16.5" customHeight="1" x14ac:dyDescent="0.2">
      <c r="A20" s="28" t="s">
        <v>37</v>
      </c>
      <c r="B20" s="29"/>
      <c r="C20" s="29"/>
      <c r="D20" s="29"/>
      <c r="E20" s="29"/>
      <c r="F20" s="29"/>
      <c r="G20" s="29"/>
      <c r="H20" s="30"/>
    </row>
    <row r="21" spans="1:10" x14ac:dyDescent="0.2">
      <c r="A21" s="12" t="s">
        <v>38</v>
      </c>
      <c r="B21" s="13" t="s">
        <v>39</v>
      </c>
      <c r="C21" s="14"/>
      <c r="D21" s="15"/>
      <c r="E21" s="15"/>
      <c r="F21" s="15"/>
      <c r="G21" s="15"/>
      <c r="H21" s="15"/>
    </row>
    <row r="22" spans="1:10" customFormat="1" ht="15" x14ac:dyDescent="0.25">
      <c r="A22" s="6" t="s">
        <v>40</v>
      </c>
      <c r="B22" s="2" t="s">
        <v>41</v>
      </c>
      <c r="C22" s="3">
        <v>4</v>
      </c>
      <c r="D22" s="31">
        <v>0</v>
      </c>
      <c r="E22" s="21">
        <f t="shared" ref="E22" si="26">C22*D22</f>
        <v>0</v>
      </c>
      <c r="F22" s="32">
        <v>0</v>
      </c>
      <c r="G22" s="21">
        <f t="shared" ref="G22" si="27">E22*F22</f>
        <v>0</v>
      </c>
      <c r="H22" s="21">
        <f t="shared" ref="H22" si="28">E22+G22</f>
        <v>0</v>
      </c>
    </row>
    <row r="23" spans="1:10" x14ac:dyDescent="0.2">
      <c r="A23" s="12" t="s">
        <v>42</v>
      </c>
      <c r="B23" s="13" t="s">
        <v>43</v>
      </c>
      <c r="C23" s="14"/>
      <c r="D23" s="22"/>
      <c r="E23" s="22"/>
      <c r="F23" s="25"/>
      <c r="G23" s="22"/>
      <c r="H23" s="22"/>
    </row>
    <row r="24" spans="1:10" customFormat="1" ht="15" x14ac:dyDescent="0.25">
      <c r="A24" s="6" t="s">
        <v>44</v>
      </c>
      <c r="B24" s="2" t="s">
        <v>41</v>
      </c>
      <c r="C24" s="3">
        <v>4</v>
      </c>
      <c r="D24" s="31">
        <v>0</v>
      </c>
      <c r="E24" s="21">
        <f t="shared" ref="E24" si="29">C24*D24</f>
        <v>0</v>
      </c>
      <c r="F24" s="32">
        <v>0</v>
      </c>
      <c r="G24" s="21">
        <f t="shared" ref="G24" si="30">E24*F24</f>
        <v>0</v>
      </c>
      <c r="H24" s="21">
        <f t="shared" ref="H24" si="31">E24+G24</f>
        <v>0</v>
      </c>
    </row>
    <row r="25" spans="1:10" x14ac:dyDescent="0.2">
      <c r="A25" s="12" t="s">
        <v>45</v>
      </c>
      <c r="B25" s="13" t="s">
        <v>46</v>
      </c>
      <c r="C25" s="14"/>
      <c r="D25" s="22"/>
      <c r="E25" s="22"/>
      <c r="F25" s="25"/>
      <c r="G25" s="22"/>
      <c r="H25" s="22"/>
    </row>
    <row r="26" spans="1:10" customFormat="1" ht="15" x14ac:dyDescent="0.25">
      <c r="A26" s="6" t="s">
        <v>47</v>
      </c>
      <c r="B26" s="2" t="s">
        <v>41</v>
      </c>
      <c r="C26" s="3">
        <v>4</v>
      </c>
      <c r="D26" s="31">
        <v>0</v>
      </c>
      <c r="E26" s="21">
        <f t="shared" ref="E26" si="32">C26*D26</f>
        <v>0</v>
      </c>
      <c r="F26" s="32">
        <v>0</v>
      </c>
      <c r="G26" s="21">
        <f t="shared" ref="G26" si="33">E26*F26</f>
        <v>0</v>
      </c>
      <c r="H26" s="21">
        <f t="shared" ref="H26" si="34">E26+G26</f>
        <v>0</v>
      </c>
    </row>
    <row r="27" spans="1:10" customFormat="1" ht="15" x14ac:dyDescent="0.25">
      <c r="A27" s="12" t="s">
        <v>48</v>
      </c>
      <c r="B27" s="13" t="s">
        <v>49</v>
      </c>
      <c r="C27" s="14"/>
      <c r="D27" s="22"/>
      <c r="E27" s="22"/>
      <c r="F27" s="25"/>
      <c r="G27" s="22"/>
      <c r="H27" s="22"/>
    </row>
    <row r="28" spans="1:10" customFormat="1" ht="15" x14ac:dyDescent="0.25">
      <c r="A28" s="6" t="s">
        <v>50</v>
      </c>
      <c r="B28" s="2" t="s">
        <v>41</v>
      </c>
      <c r="C28" s="3">
        <v>4</v>
      </c>
      <c r="D28" s="31">
        <v>0</v>
      </c>
      <c r="E28" s="21">
        <f t="shared" ref="E28" si="35">C28*D28</f>
        <v>0</v>
      </c>
      <c r="F28" s="32">
        <v>0</v>
      </c>
      <c r="G28" s="21">
        <f t="shared" ref="G28" si="36">E28*F28</f>
        <v>0</v>
      </c>
      <c r="H28" s="21">
        <f t="shared" ref="H28" si="37">E28+G28</f>
        <v>0</v>
      </c>
    </row>
    <row r="29" spans="1:10" ht="25.5" x14ac:dyDescent="0.2">
      <c r="A29" s="6" t="s">
        <v>35</v>
      </c>
      <c r="B29" s="8" t="s">
        <v>51</v>
      </c>
      <c r="C29" s="9" t="s">
        <v>35</v>
      </c>
      <c r="D29" s="10" t="s">
        <v>35</v>
      </c>
      <c r="E29" s="23">
        <f>SUM(E21:E28)</f>
        <v>0</v>
      </c>
      <c r="F29" s="11" t="s">
        <v>35</v>
      </c>
      <c r="G29" s="24">
        <f>SUM(G21:G28)</f>
        <v>0</v>
      </c>
      <c r="H29" s="24">
        <f>E29+G29</f>
        <v>0</v>
      </c>
    </row>
    <row r="30" spans="1:10" ht="16.5" customHeight="1" x14ac:dyDescent="0.2">
      <c r="A30" s="28" t="s">
        <v>52</v>
      </c>
      <c r="B30" s="29"/>
      <c r="C30" s="29"/>
      <c r="D30" s="29"/>
      <c r="E30" s="29"/>
      <c r="F30" s="29"/>
      <c r="G30" s="29"/>
      <c r="H30" s="30"/>
    </row>
    <row r="31" spans="1:10" customFormat="1" ht="15" x14ac:dyDescent="0.25">
      <c r="A31" s="12" t="s">
        <v>53</v>
      </c>
      <c r="B31" s="2" t="s">
        <v>54</v>
      </c>
      <c r="C31" s="3">
        <v>80</v>
      </c>
      <c r="D31" s="31">
        <v>0</v>
      </c>
      <c r="E31" s="21">
        <f t="shared" ref="E31" si="38">C31*D31</f>
        <v>0</v>
      </c>
      <c r="F31" s="32">
        <v>0</v>
      </c>
      <c r="G31" s="21">
        <f t="shared" ref="G31" si="39">E31*F31</f>
        <v>0</v>
      </c>
      <c r="H31" s="21">
        <f t="shared" ref="H31" si="40">E31+G31</f>
        <v>0</v>
      </c>
    </row>
    <row r="32" spans="1:10" ht="25.5" x14ac:dyDescent="0.2">
      <c r="A32" s="6" t="s">
        <v>35</v>
      </c>
      <c r="B32" s="8" t="s">
        <v>55</v>
      </c>
      <c r="C32" s="9" t="s">
        <v>35</v>
      </c>
      <c r="D32" s="10" t="s">
        <v>35</v>
      </c>
      <c r="E32" s="23">
        <f>E31</f>
        <v>0</v>
      </c>
      <c r="F32" s="11" t="s">
        <v>35</v>
      </c>
      <c r="G32" s="24">
        <f>G31</f>
        <v>0</v>
      </c>
      <c r="H32" s="24">
        <f>E32+G32</f>
        <v>0</v>
      </c>
    </row>
    <row r="33" spans="2:8" x14ac:dyDescent="0.2">
      <c r="B33" s="5"/>
    </row>
    <row r="34" spans="2:8" ht="14.25" x14ac:dyDescent="0.2">
      <c r="B34" s="26" t="s">
        <v>56</v>
      </c>
      <c r="C34" s="26"/>
      <c r="D34" s="26"/>
      <c r="E34" s="26"/>
      <c r="F34" s="26"/>
      <c r="G34" s="26"/>
      <c r="H34" s="26"/>
    </row>
    <row r="35" spans="2:8" ht="14.25" x14ac:dyDescent="0.2">
      <c r="B35" s="26" t="s">
        <v>57</v>
      </c>
      <c r="C35" s="26"/>
      <c r="D35" s="26"/>
      <c r="E35" s="26"/>
      <c r="F35" s="26"/>
      <c r="G35" s="26"/>
      <c r="H35" s="26"/>
    </row>
    <row r="38" spans="2:8" x14ac:dyDescent="0.2">
      <c r="B38" s="4" t="s">
        <v>58</v>
      </c>
      <c r="D38" s="7"/>
      <c r="E38" s="7"/>
    </row>
    <row r="39" spans="2:8" x14ac:dyDescent="0.2">
      <c r="D39" s="7"/>
      <c r="E39" s="7"/>
    </row>
    <row r="40" spans="2:8" x14ac:dyDescent="0.2">
      <c r="D40" s="7"/>
      <c r="E40" s="7"/>
    </row>
    <row r="41" spans="2:8" x14ac:dyDescent="0.2">
      <c r="D41" s="7"/>
      <c r="E41" s="7"/>
    </row>
    <row r="42" spans="2:8" x14ac:dyDescent="0.2">
      <c r="D42" s="7"/>
      <c r="E42" s="7"/>
    </row>
    <row r="43" spans="2:8" x14ac:dyDescent="0.2">
      <c r="D43" s="7"/>
      <c r="E43" s="7"/>
    </row>
  </sheetData>
  <sheetProtection algorithmName="SHA-512" hashValue="Cn59EcH/NoDDHrevI37WDctdWvuGGGjpU1GgdQBC6LQiJxDjLzN2q9e+YDF+ZNm4Ag7n0eCYM7Hw1UKBL4VH9Q==" saltValue="GNvYwjp4Dy9+/zIEiMgWKg==" spinCount="100000" sheet="1" objects="1" scenarios="1"/>
  <mergeCells count="6">
    <mergeCell ref="B34:H34"/>
    <mergeCell ref="B35:H35"/>
    <mergeCell ref="A1:H1"/>
    <mergeCell ref="A3:H3"/>
    <mergeCell ref="A20:H20"/>
    <mergeCell ref="A30:H30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UB KEIS</vt:lpstr>
      <vt:lpstr>'UB KEIS'!Oblast_tisku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2026-07-09T07:30:02Z</dcterms:created>
  <dcterms:modified xsi:type="dcterms:W3CDTF">2026-07-09T07:30:45Z</dcterms:modified>
  <cp:category/>
  <cp:contentStatus/>
</cp:coreProperties>
</file>